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8A77E558-1ACA-4773-9C80-213AE84D7F4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1" i="1" l="1"/>
  <c r="AG11" i="1" s="1"/>
  <c r="AH11" i="1" s="1"/>
  <c r="AJ11" i="1" s="1"/>
  <c r="AL11" i="1" s="1"/>
  <c r="AC11" i="1"/>
  <c r="AF10" i="1"/>
  <c r="AG10" i="1" s="1"/>
  <c r="AH10" i="1" s="1"/>
  <c r="AJ10" i="1" s="1"/>
  <c r="AL10" i="1" s="1"/>
  <c r="AL12" i="1" s="1"/>
  <c r="AL13" i="1" s="1"/>
  <c r="AC10" i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<sst xmlns="http://schemas.openxmlformats.org/spreadsheetml/2006/main" count="58" uniqueCount="52">
  <si>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</si>
  <si>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</si>
  <si>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นาย สมปอง มากเกษม    เลขที่ 64/3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</si>
  <si>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</si>
  <si>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</si>
  <si>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</si>
  <si>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</si>
  <si>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</si>
  <si>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</si>
  <si>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</si>
  <si>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</si>
  <si>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</si>
  <si>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</si>
  <si>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</si>
  <si>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</si>
  <si>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</si>
  <si>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</si>
  <si>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</si>
  <si>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</si>
  <si>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</si>
  <si>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</si>
  <si>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</si>
  <si>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</si>
  <si>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</si>
  <si>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</si>
  <si>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</si>
  <si>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</si>
  <si>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</si>
  <si>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</si>
  <si>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</si>
  <si>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</si>
  <si>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</si>
  <si>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</si>
  <si>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</si>
  <si>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</si>
  <si>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</si>
  <si>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</si>
  <si>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</si>
  <si>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</si>
  <si>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ส759/7118</t>
  </si>
  <si>
    <t>3150600169298</t>
  </si>
  <si>
    <t>นาย สมปอง มากเกษม</t>
  </si>
  <si>
    <t>64/3 ม.4ตลาดใหม่ วิเศษชัยชาญ อ่างทอง</t>
  </si>
  <si>
    <t>06D039-B001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</si>
  <si>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</si>
  <si>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</si>
  <si>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</si>
  <si>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</si>
  <si>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</si>
  <si>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โรงงานปั้นดินเผา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</si>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</sst>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7.28515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108</v>
      </c>
      <c r="AA10" s="62">
        <v>50</v>
      </c>
      <c r="AB10" s="65">
        <v>6650</v>
      </c>
      <c r="AC10" s="65">
        <f>Z10*AB10</f>
        <v>718200</v>
      </c>
      <c r="AD10" s="63">
        <v>17</v>
      </c>
      <c r="AE10" s="63">
        <v>24</v>
      </c>
      <c r="AF10" s="65">
        <f>(AC10*(100-AE10))/100</f>
        <v>545832</v>
      </c>
      <c r="AG10" s="65">
        <f>AF10+P10</f>
        <v>545832</v>
      </c>
      <c r="AH10" s="65">
        <f>AG10</f>
        <v>545832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108</v>
      </c>
      <c r="AA11" s="62">
        <v>50</v>
      </c>
      <c r="AB11" s="65">
        <v>6650</v>
      </c>
      <c r="AC11" s="65">
        <f>Z11*AB11</f>
        <v>718200</v>
      </c>
      <c r="AD11" s="63">
        <v>17</v>
      </c>
      <c r="AE11" s="63">
        <v>24</v>
      </c>
      <c r="AF11" s="65">
        <f>(AC11*(100-AE11))/100</f>
        <v>545832</v>
      </c>
      <c r="AG11" s="65">
        <f>AF11+P10</f>
        <v>545832</v>
      </c>
      <c r="AH11" s="65">
        <f>AG11</f>
        <v>545832</v>
      </c>
      <c r="AI11" s="65">
        <v>0</v>
      </c>
      <c r="AJ11" s="65">
        <f>IF((AI11-AH11) &gt; 1,0,IF((AI11-AH11)&lt;0,AH11-AI11,AI11-AH11))</f>
        <v>545832</v>
      </c>
      <c r="AK11" s="65">
        <v>0.3</v>
      </c>
      <c r="AL11" s="65">
        <f>AJ11*(AK11/100)</f>
        <v>1637.4960000000001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50</v>
      </c>
      <c r="AL12" s="65">
        <f>SUM(AL10:AL11)</f>
        <v>1637.4960000000001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FLOOR((AL12/100)*10,0.01)</f>
        <v>163.74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2021-03-02T03:55:04Z</cp:lastPrinted>
  <dcterms:created xsi:type="dcterms:W3CDTF">2010-09-03T23:45:18Z</dcterms:created>
  <dcterms:modified xsi:type="dcterms:W3CDTF">2021-03-02T03:55:06Z</dcterms:modified>
  <cp:category/>
</cp:coreProperties>
</file>